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Vlissingenwifinetwerken/Gedeelde documenten/03. Nota van inlichtingen/Nota van inlichtingen/"/>
    </mc:Choice>
  </mc:AlternateContent>
  <xr:revisionPtr revIDLastSave="384" documentId="11_5D3D71CD156ED08BFCC636F8B60D6BEBF68406CF" xr6:coauthVersionLast="47" xr6:coauthVersionMax="47" xr10:uidLastSave="{5BD1BBDA-4925-4B18-986E-22AE4F1707CB}"/>
  <bookViews>
    <workbookView xWindow="28680" yWindow="-120" windowWidth="29040" windowHeight="15720" activeTab="1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1'!$A$1:$K$165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4" i="3" l="1"/>
  <c r="G142" i="3"/>
  <c r="G31" i="3"/>
  <c r="G20" i="3"/>
  <c r="G114" i="3"/>
  <c r="G126" i="3"/>
  <c r="G127" i="3"/>
  <c r="G128" i="3"/>
  <c r="G129" i="3"/>
  <c r="G130" i="3"/>
  <c r="G131" i="3"/>
  <c r="G132" i="3"/>
  <c r="G133" i="3"/>
  <c r="G134" i="3"/>
  <c r="G135" i="3"/>
  <c r="G136" i="3"/>
  <c r="G125" i="3"/>
  <c r="G24" i="3"/>
  <c r="G23" i="3"/>
  <c r="G22" i="3"/>
  <c r="G21" i="3"/>
  <c r="F114" i="3"/>
  <c r="G30" i="3"/>
  <c r="G29" i="3"/>
  <c r="G28" i="3"/>
  <c r="G27" i="3"/>
  <c r="G26" i="3"/>
  <c r="G25" i="3"/>
  <c r="G17" i="3"/>
  <c r="F119" i="3"/>
  <c r="G119" i="3" s="1"/>
  <c r="G120" i="3" s="1"/>
  <c r="F118" i="3"/>
  <c r="G118" i="3" s="1"/>
  <c r="F117" i="3"/>
  <c r="G117" i="3" s="1"/>
  <c r="F116" i="3"/>
  <c r="G116" i="3" s="1"/>
  <c r="F115" i="3"/>
  <c r="G115" i="3" s="1"/>
  <c r="F108" i="3"/>
  <c r="G108" i="3" s="1"/>
  <c r="F107" i="3"/>
  <c r="G107" i="3" s="1"/>
  <c r="F106" i="3"/>
  <c r="G106" i="3" s="1"/>
  <c r="F105" i="3"/>
  <c r="G105" i="3" s="1"/>
  <c r="F104" i="3"/>
  <c r="G104" i="3" s="1"/>
  <c r="F103" i="3"/>
  <c r="G103" i="3" s="1"/>
  <c r="F102" i="3"/>
  <c r="G102" i="3" s="1"/>
  <c r="F97" i="3"/>
  <c r="G97" i="3" s="1"/>
  <c r="F96" i="3"/>
  <c r="G96" i="3" s="1"/>
  <c r="F95" i="3"/>
  <c r="G95" i="3" s="1"/>
  <c r="F94" i="3"/>
  <c r="G94" i="3" s="1"/>
  <c r="F93" i="3"/>
  <c r="G93" i="3" s="1"/>
  <c r="F92" i="3"/>
  <c r="G92" i="3" s="1"/>
  <c r="F91" i="3"/>
  <c r="G91" i="3" s="1"/>
  <c r="F86" i="3"/>
  <c r="G86" i="3" s="1"/>
  <c r="F85" i="3"/>
  <c r="G85" i="3" s="1"/>
  <c r="F84" i="3"/>
  <c r="G84" i="3" s="1"/>
  <c r="F83" i="3"/>
  <c r="G83" i="3" s="1"/>
  <c r="F82" i="3"/>
  <c r="G82" i="3" s="1"/>
  <c r="F81" i="3"/>
  <c r="G81" i="3" s="1"/>
  <c r="F80" i="3"/>
  <c r="G80" i="3" s="1"/>
  <c r="F75" i="3"/>
  <c r="G75" i="3" s="1"/>
  <c r="F74" i="3"/>
  <c r="G74" i="3" s="1"/>
  <c r="F73" i="3"/>
  <c r="G73" i="3" s="1"/>
  <c r="F72" i="3"/>
  <c r="G72" i="3" s="1"/>
  <c r="F71" i="3"/>
  <c r="G71" i="3" s="1"/>
  <c r="F70" i="3"/>
  <c r="G70" i="3" s="1"/>
  <c r="F69" i="3"/>
  <c r="G69" i="3" s="1"/>
  <c r="F64" i="3"/>
  <c r="G64" i="3" s="1"/>
  <c r="F63" i="3"/>
  <c r="G63" i="3" s="1"/>
  <c r="F62" i="3"/>
  <c r="G62" i="3" s="1"/>
  <c r="F61" i="3"/>
  <c r="G61" i="3" s="1"/>
  <c r="F60" i="3"/>
  <c r="G60" i="3" s="1"/>
  <c r="F59" i="3"/>
  <c r="G59" i="3" s="1"/>
  <c r="F58" i="3"/>
  <c r="G58" i="3" s="1"/>
  <c r="F53" i="3"/>
  <c r="G53" i="3" s="1"/>
  <c r="F52" i="3"/>
  <c r="G52" i="3" s="1"/>
  <c r="F51" i="3"/>
  <c r="G51" i="3" s="1"/>
  <c r="F50" i="3"/>
  <c r="G50" i="3" s="1"/>
  <c r="F49" i="3"/>
  <c r="G49" i="3" s="1"/>
  <c r="F48" i="3"/>
  <c r="G48" i="3" s="1"/>
  <c r="F47" i="3"/>
  <c r="G47" i="3" s="1"/>
  <c r="F36" i="3"/>
  <c r="G36" i="3" s="1"/>
  <c r="F38" i="3"/>
  <c r="G38" i="3" s="1"/>
  <c r="F39" i="3"/>
  <c r="G39" i="3" s="1"/>
  <c r="F40" i="3"/>
  <c r="G40" i="3" s="1"/>
  <c r="F41" i="3"/>
  <c r="G41" i="3" s="1"/>
  <c r="F42" i="3"/>
  <c r="G42" i="3" s="1"/>
  <c r="F37" i="3"/>
  <c r="G37" i="3" s="1"/>
  <c r="G143" i="3"/>
  <c r="G137" i="3" l="1"/>
  <c r="G147" i="3" s="1"/>
  <c r="G32" i="3"/>
  <c r="G54" i="3"/>
  <c r="G98" i="3"/>
  <c r="G87" i="3"/>
  <c r="G65" i="3"/>
  <c r="G109" i="3"/>
  <c r="G76" i="3"/>
  <c r="G43" i="3"/>
  <c r="G146" i="3" l="1"/>
  <c r="G148" i="3" s="1"/>
</calcChain>
</file>

<file path=xl/sharedStrings.xml><?xml version="1.0" encoding="utf-8"?>
<sst xmlns="http://schemas.openxmlformats.org/spreadsheetml/2006/main" count="215" uniqueCount="58">
  <si>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</si>
  <si>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</si>
  <si>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</si>
  <si>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</si>
  <si>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</si>
  <si>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</si>
  <si>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</si>
  <si>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</si>
  <si>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</si>
  <si>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Hardware</t>
  </si>
  <si>
    <t>Door Inschrijver aangeboden hardware (merk en type)</t>
  </si>
  <si>
    <t>Aantal</t>
  </si>
  <si>
    <t>Inkoopprijs per stuk</t>
  </si>
  <si>
    <t>Verkoopprijs per stuk</t>
  </si>
  <si>
    <t>Subtotaal</t>
  </si>
  <si>
    <t>Accesspoints</t>
  </si>
  <si>
    <t>&lt;In te vullen door Inschrijver&gt;</t>
  </si>
  <si>
    <t>Eenmalige kosten</t>
  </si>
  <si>
    <t>Activiteit</t>
  </si>
  <si>
    <t>Training en opleiding</t>
  </si>
  <si>
    <t>Totaal subtotaal eenmalige kosten</t>
  </si>
  <si>
    <t>Omschrijving</t>
  </si>
  <si>
    <t>Tranceivers</t>
  </si>
  <si>
    <t>DAC-kabels</t>
  </si>
  <si>
    <t>Jaarlijkse kosten</t>
  </si>
  <si>
    <t>Type</t>
  </si>
  <si>
    <t>(Support)licenties hardware</t>
  </si>
  <si>
    <t>Inzet op afroep</t>
  </si>
  <si>
    <t>Functionaris</t>
  </si>
  <si>
    <t>Uniform uurtarief</t>
  </si>
  <si>
    <t>Totaalprijs</t>
  </si>
  <si>
    <t>Uniforme Opslag</t>
  </si>
  <si>
    <t>6. Het indienen van nulprijzen is slechts toegestaan op subonderdelen (gele cellen) van de prijswens.</t>
  </si>
  <si>
    <t>7. Het indienen van negatieve prijzen is -op straffe van uitsluiting- niet toegestaan.</t>
  </si>
  <si>
    <t>Ontwerp, levering, plaatsing, installatie, configuratie, test en gebruiksklare oplevering per wifi- en netwerkomgeving</t>
  </si>
  <si>
    <t>Vaste prijs per maand</t>
  </si>
  <si>
    <t>Accesswitch</t>
  </si>
  <si>
    <t>WLAN controllers</t>
  </si>
  <si>
    <t>Network Access Controller</t>
  </si>
  <si>
    <t>Vaste prijs</t>
  </si>
  <si>
    <t>Beheer en monitoringtool (Airwave)</t>
  </si>
  <si>
    <t>Beheer en monitoringtool (Mobility Masters)</t>
  </si>
  <si>
    <t>Kosten</t>
  </si>
  <si>
    <t>Totaal subtotaal jaarlijkse kosten</t>
  </si>
  <si>
    <t>Locatie Stadsbeheer Vlissingen (nieuwbouw)</t>
  </si>
  <si>
    <t>Locatie Orionis Walcheren</t>
  </si>
  <si>
    <t>Locatie Crematorium Middelburg</t>
  </si>
  <si>
    <t>Locatie Stadsbeheer Middelburg</t>
  </si>
  <si>
    <t>Locatie Stadskantoor Middelburg</t>
  </si>
  <si>
    <t>Locatie Zorg- en veiligheidshuis Zeeland</t>
  </si>
  <si>
    <t>Locatie Standhuis Vlissingen</t>
  </si>
  <si>
    <t>WLAN controller datacenter Vlissingen</t>
  </si>
  <si>
    <t>WLAN controller datacenter Middelburg</t>
  </si>
  <si>
    <t>Aageboden door Inschrijver (merk en type)</t>
  </si>
  <si>
    <t>Derdelijns beheer</t>
  </si>
  <si>
    <t>Niet van toepassing</t>
  </si>
  <si>
    <t>Netwerk- wifi architect op locatie</t>
  </si>
  <si>
    <t>Netwerk- wifi architect op afstand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</si>
</sst>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9" fillId="3" borderId="1" xfId="0" applyFont="1" applyFill="1" applyBorder="1" applyAlignment="1" applyProtection="1">
      <alignment horizontal="left" vertical="center" wrapText="1"/>
      <protection locked="0"/>
    </xf>
    <xf numFmtId="44" fontId="6" fillId="3" borderId="1" xfId="1" applyFont="1" applyFill="1" applyBorder="1" applyAlignment="1" applyProtection="1">
      <alignment horizontal="center" vertical="center"/>
      <protection locked="0"/>
    </xf>
    <xf numFmtId="44" fontId="6" fillId="2" borderId="1" xfId="1" applyFont="1" applyFill="1" applyBorder="1" applyAlignment="1" applyProtection="1">
      <alignment horizontal="center" vertical="center"/>
    </xf>
    <xf numFmtId="44" fontId="6" fillId="3" borderId="1" xfId="1" applyFont="1" applyFill="1" applyBorder="1" applyAlignment="1" applyProtection="1">
      <alignment horizontal="left" vertical="center"/>
      <protection locked="0"/>
    </xf>
    <xf numFmtId="44" fontId="10" fillId="3" borderId="1" xfId="1" applyFont="1" applyFill="1" applyBorder="1" applyAlignment="1" applyProtection="1">
      <alignment horizontal="left" vertical="center" wrapText="1"/>
      <protection locked="0"/>
    </xf>
    <xf numFmtId="44" fontId="6" fillId="0" borderId="1" xfId="1" applyFont="1" applyBorder="1" applyAlignment="1" applyProtection="1">
      <alignment horizontal="left" vertical="center"/>
    </xf>
    <xf numFmtId="44" fontId="9" fillId="2" borderId="1" xfId="1" applyFont="1" applyFill="1" applyBorder="1" applyAlignment="1" applyProtection="1">
      <alignment horizontal="center" vertical="center" wrapText="1"/>
    </xf>
    <xf numFmtId="44" fontId="6" fillId="0" borderId="1" xfId="1" applyFont="1" applyBorder="1" applyAlignment="1" applyProtection="1">
      <alignment vertical="center"/>
    </xf>
    <xf numFmtId="44" fontId="9" fillId="3" borderId="1" xfId="1" applyFont="1" applyFill="1" applyBorder="1" applyAlignment="1" applyProtection="1">
      <alignment horizontal="left" vertical="center" wrapText="1"/>
      <protection locked="0"/>
    </xf>
    <xf numFmtId="10" fontId="6" fillId="3" borderId="1" xfId="2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" fontId="6" fillId="3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right" vertical="center"/>
    </xf>
    <xf numFmtId="44" fontId="8" fillId="0" borderId="1" xfId="0" applyNumberFormat="1" applyFont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44" fontId="9" fillId="2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4" fontId="6" fillId="2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4" fontId="8" fillId="0" borderId="0" xfId="0" applyNumberFormat="1" applyFont="1" applyAlignment="1">
      <alignment vertical="center"/>
    </xf>
    <xf numFmtId="0" fontId="10" fillId="5" borderId="0" xfId="0" applyFont="1" applyFill="1" applyAlignment="1">
      <alignment vertical="center" wrapText="1"/>
    </xf>
    <xf numFmtId="0" fontId="10" fillId="5" borderId="0" xfId="0" applyFont="1" applyFill="1" applyAlignment="1">
      <alignment horizontal="center" vertical="center" wrapText="1"/>
    </xf>
    <xf numFmtId="0" fontId="11" fillId="0" borderId="0" xfId="0" applyFont="1" applyAlignment="1">
      <alignment vertical="center"/>
    </xf>
    <xf numFmtId="44" fontId="10" fillId="5" borderId="1" xfId="0" applyNumberFormat="1" applyFont="1" applyFill="1" applyBorder="1" applyAlignment="1">
      <alignment vertical="center" wrapText="1"/>
    </xf>
    <xf numFmtId="10" fontId="6" fillId="2" borderId="0" xfId="2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3" borderId="3" xfId="0" applyFont="1" applyFill="1" applyBorder="1" applyAlignment="1" applyProtection="1">
      <alignment vertical="center"/>
      <protection locked="0"/>
    </xf>
    <xf numFmtId="0" fontId="6" fillId="3" borderId="2" xfId="0" applyFont="1" applyFill="1" applyBorder="1" applyAlignment="1" applyProtection="1">
      <alignment vertical="center"/>
      <protection locked="0"/>
    </xf>
    <xf numFmtId="0" fontId="9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 applyProtection="1">
      <alignment horizontal="left" vertical="center" wrapText="1"/>
      <protection locked="0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>
      <selection activeCell="A15" sqref="A1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20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7" t="s">
        <v>6</v>
      </c>
    </row>
    <row r="9" spans="1:1" s="3" customFormat="1" x14ac:dyDescent="0.25">
      <c r="A9" s="18" t="s">
        <v>32</v>
      </c>
    </row>
    <row r="10" spans="1:1" s="3" customFormat="1" x14ac:dyDescent="0.25">
      <c r="A10" s="18" t="s">
        <v>33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484DA-AF7C-448C-B82D-37F78DE3248F}">
  <dimension ref="B1:G153"/>
  <sheetViews>
    <sheetView showGridLines="0" tabSelected="1" zoomScale="115" zoomScaleNormal="115" workbookViewId="0">
      <selection activeCell="C10" sqref="C10:F10"/>
    </sheetView>
  </sheetViews>
  <sheetFormatPr defaultColWidth="9.140625" defaultRowHeight="12.75" x14ac:dyDescent="0.25"/>
  <cols>
    <col min="1" max="1" width="1.7109375" style="22" customWidth="1"/>
    <col min="2" max="2" width="32.7109375" style="22" customWidth="1"/>
    <col min="3" max="3" width="49.42578125" style="22" customWidth="1"/>
    <col min="4" max="4" width="44.140625" style="23" customWidth="1"/>
    <col min="5" max="5" width="36.28515625" style="22" bestFit="1" customWidth="1"/>
    <col min="6" max="6" width="28.28515625" style="22" bestFit="1" customWidth="1"/>
    <col min="7" max="7" width="22.5703125" style="22" customWidth="1"/>
    <col min="8" max="16384" width="9.140625" style="22"/>
  </cols>
  <sheetData>
    <row r="1" spans="2:7" s="21" customFormat="1" ht="21" x14ac:dyDescent="0.25">
      <c r="B1" s="46" t="s">
        <v>8</v>
      </c>
      <c r="C1" s="46"/>
      <c r="D1" s="46"/>
      <c r="E1" s="46"/>
      <c r="F1" s="46"/>
      <c r="G1" s="46"/>
    </row>
    <row r="2" spans="2:7" ht="15" customHeight="1" x14ac:dyDescent="0.25"/>
    <row r="3" spans="2:7" ht="15" customHeight="1" x14ac:dyDescent="0.25">
      <c r="B3" s="45" t="s">
        <v>17</v>
      </c>
      <c r="C3" s="45"/>
      <c r="D3" s="45"/>
      <c r="E3" s="45"/>
      <c r="F3" s="45"/>
      <c r="G3" s="45"/>
    </row>
    <row r="4" spans="2:7" ht="15" customHeight="1" x14ac:dyDescent="0.25"/>
    <row r="5" spans="2:7" ht="15" customHeight="1" x14ac:dyDescent="0.25">
      <c r="C5" s="45" t="s">
        <v>18</v>
      </c>
      <c r="D5" s="45"/>
      <c r="E5" s="45"/>
      <c r="F5" s="45"/>
      <c r="G5" s="25" t="s">
        <v>39</v>
      </c>
    </row>
    <row r="6" spans="2:7" ht="15" customHeight="1" x14ac:dyDescent="0.25">
      <c r="C6" s="51" t="s">
        <v>19</v>
      </c>
      <c r="D6" s="51" t="s">
        <v>19</v>
      </c>
      <c r="E6" s="51"/>
      <c r="F6" s="51"/>
      <c r="G6" s="11">
        <v>0</v>
      </c>
    </row>
    <row r="7" spans="2:7" ht="15" customHeight="1" x14ac:dyDescent="0.25">
      <c r="C7" s="52" t="s">
        <v>16</v>
      </c>
      <c r="D7" s="52" t="s">
        <v>19</v>
      </c>
      <c r="E7" s="52"/>
      <c r="F7" s="52"/>
      <c r="G7" s="11">
        <v>0</v>
      </c>
    </row>
    <row r="8" spans="2:7" ht="15" customHeight="1" x14ac:dyDescent="0.25">
      <c r="C8" s="52" t="s">
        <v>16</v>
      </c>
      <c r="D8" s="52" t="s">
        <v>19</v>
      </c>
      <c r="E8" s="52"/>
      <c r="F8" s="52"/>
      <c r="G8" s="11">
        <v>0</v>
      </c>
    </row>
    <row r="9" spans="2:7" ht="15" customHeight="1" x14ac:dyDescent="0.25">
      <c r="C9" s="52" t="s">
        <v>16</v>
      </c>
      <c r="D9" s="52" t="s">
        <v>19</v>
      </c>
      <c r="E9" s="52"/>
      <c r="F9" s="52"/>
      <c r="G9" s="11">
        <v>0</v>
      </c>
    </row>
    <row r="10" spans="2:7" ht="15" customHeight="1" x14ac:dyDescent="0.25">
      <c r="C10" s="52" t="s">
        <v>16</v>
      </c>
      <c r="D10" s="52" t="s">
        <v>19</v>
      </c>
      <c r="E10" s="52"/>
      <c r="F10" s="52"/>
      <c r="G10" s="11">
        <v>0</v>
      </c>
    </row>
    <row r="11" spans="2:7" ht="15" customHeight="1" x14ac:dyDescent="0.25">
      <c r="C11" s="52" t="s">
        <v>16</v>
      </c>
      <c r="D11" s="52" t="s">
        <v>19</v>
      </c>
      <c r="E11" s="52"/>
      <c r="F11" s="52"/>
      <c r="G11" s="11">
        <v>0</v>
      </c>
    </row>
    <row r="12" spans="2:7" ht="15" customHeight="1" x14ac:dyDescent="0.25">
      <c r="C12" s="52" t="s">
        <v>16</v>
      </c>
      <c r="D12" s="52" t="s">
        <v>19</v>
      </c>
      <c r="E12" s="52"/>
      <c r="F12" s="52"/>
      <c r="G12" s="11">
        <v>0</v>
      </c>
    </row>
    <row r="13" spans="2:7" ht="15" customHeight="1" x14ac:dyDescent="0.25">
      <c r="C13" s="52" t="s">
        <v>16</v>
      </c>
      <c r="D13" s="52" t="s">
        <v>19</v>
      </c>
      <c r="E13" s="52"/>
      <c r="F13" s="52"/>
      <c r="G13" s="11">
        <v>0</v>
      </c>
    </row>
    <row r="14" spans="2:7" ht="15" customHeight="1" x14ac:dyDescent="0.25">
      <c r="C14" s="52" t="s">
        <v>16</v>
      </c>
      <c r="D14" s="52" t="s">
        <v>19</v>
      </c>
      <c r="E14" s="52"/>
      <c r="F14" s="52"/>
      <c r="G14" s="11">
        <v>0</v>
      </c>
    </row>
    <row r="15" spans="2:7" ht="15" customHeight="1" x14ac:dyDescent="0.25">
      <c r="C15" s="52" t="s">
        <v>16</v>
      </c>
      <c r="D15" s="52" t="s">
        <v>19</v>
      </c>
      <c r="E15" s="52"/>
      <c r="F15" s="52"/>
      <c r="G15" s="11">
        <v>0</v>
      </c>
    </row>
    <row r="16" spans="2:7" ht="15" customHeight="1" x14ac:dyDescent="0.25">
      <c r="C16" s="52" t="s">
        <v>16</v>
      </c>
      <c r="D16" s="52" t="s">
        <v>19</v>
      </c>
      <c r="E16" s="52"/>
      <c r="F16" s="52"/>
      <c r="G16" s="11">
        <v>0</v>
      </c>
    </row>
    <row r="17" spans="3:7" ht="15" customHeight="1" x14ac:dyDescent="0.25">
      <c r="F17" s="26" t="s">
        <v>14</v>
      </c>
      <c r="G17" s="27">
        <f>SUM(G6:G16)</f>
        <v>0</v>
      </c>
    </row>
    <row r="18" spans="3:7" ht="15" customHeight="1" x14ac:dyDescent="0.25"/>
    <row r="19" spans="3:7" ht="15" customHeight="1" x14ac:dyDescent="0.25">
      <c r="C19" s="53" t="s">
        <v>21</v>
      </c>
      <c r="D19" s="54"/>
      <c r="E19" s="25" t="s">
        <v>11</v>
      </c>
      <c r="F19" s="28" t="s">
        <v>13</v>
      </c>
      <c r="G19" s="25" t="s">
        <v>42</v>
      </c>
    </row>
    <row r="20" spans="3:7" ht="15" customHeight="1" x14ac:dyDescent="0.25">
      <c r="C20" s="47" t="s">
        <v>34</v>
      </c>
      <c r="D20" s="48"/>
      <c r="E20" s="29">
        <v>12</v>
      </c>
      <c r="F20" s="8">
        <v>0</v>
      </c>
      <c r="G20" s="30">
        <f>E20*F20</f>
        <v>0</v>
      </c>
    </row>
    <row r="21" spans="3:7" ht="15" customHeight="1" x14ac:dyDescent="0.25">
      <c r="C21" s="47" t="s">
        <v>22</v>
      </c>
      <c r="D21" s="48"/>
      <c r="E21" s="19">
        <v>0</v>
      </c>
      <c r="F21" s="8">
        <v>0</v>
      </c>
      <c r="G21" s="30">
        <f t="shared" ref="G21:G24" si="0">E21*F21</f>
        <v>0</v>
      </c>
    </row>
    <row r="22" spans="3:7" ht="15" customHeight="1" x14ac:dyDescent="0.25">
      <c r="C22" s="47" t="s">
        <v>23</v>
      </c>
      <c r="D22" s="48"/>
      <c r="E22" s="19">
        <v>0</v>
      </c>
      <c r="F22" s="8">
        <v>0</v>
      </c>
      <c r="G22" s="30">
        <f t="shared" si="0"/>
        <v>0</v>
      </c>
    </row>
    <row r="23" spans="3:7" ht="15" customHeight="1" x14ac:dyDescent="0.25">
      <c r="C23" s="49" t="s">
        <v>16</v>
      </c>
      <c r="D23" s="50"/>
      <c r="E23" s="19">
        <v>0</v>
      </c>
      <c r="F23" s="8">
        <v>0</v>
      </c>
      <c r="G23" s="30">
        <f t="shared" si="0"/>
        <v>0</v>
      </c>
    </row>
    <row r="24" spans="3:7" ht="15" customHeight="1" x14ac:dyDescent="0.25">
      <c r="C24" s="49" t="s">
        <v>16</v>
      </c>
      <c r="D24" s="50"/>
      <c r="E24" s="19">
        <v>0</v>
      </c>
      <c r="F24" s="8">
        <v>0</v>
      </c>
      <c r="G24" s="30">
        <f t="shared" si="0"/>
        <v>0</v>
      </c>
    </row>
    <row r="25" spans="3:7" ht="15" customHeight="1" x14ac:dyDescent="0.25">
      <c r="C25" s="49" t="s">
        <v>16</v>
      </c>
      <c r="D25" s="50"/>
      <c r="E25" s="19">
        <v>0</v>
      </c>
      <c r="F25" s="8">
        <v>0</v>
      </c>
      <c r="G25" s="30">
        <f t="shared" ref="G25:G30" si="1">E25*F25</f>
        <v>0</v>
      </c>
    </row>
    <row r="26" spans="3:7" ht="15" customHeight="1" x14ac:dyDescent="0.25">
      <c r="C26" s="49" t="s">
        <v>16</v>
      </c>
      <c r="D26" s="50"/>
      <c r="E26" s="19">
        <v>0</v>
      </c>
      <c r="F26" s="8">
        <v>0</v>
      </c>
      <c r="G26" s="30">
        <f t="shared" si="1"/>
        <v>0</v>
      </c>
    </row>
    <row r="27" spans="3:7" ht="15" customHeight="1" x14ac:dyDescent="0.25">
      <c r="C27" s="49" t="s">
        <v>16</v>
      </c>
      <c r="D27" s="50"/>
      <c r="E27" s="19">
        <v>0</v>
      </c>
      <c r="F27" s="8">
        <v>0</v>
      </c>
      <c r="G27" s="30">
        <f t="shared" si="1"/>
        <v>0</v>
      </c>
    </row>
    <row r="28" spans="3:7" ht="15" customHeight="1" x14ac:dyDescent="0.25">
      <c r="C28" s="49" t="s">
        <v>16</v>
      </c>
      <c r="D28" s="50"/>
      <c r="E28" s="19">
        <v>0</v>
      </c>
      <c r="F28" s="8">
        <v>0</v>
      </c>
      <c r="G28" s="30">
        <f t="shared" si="1"/>
        <v>0</v>
      </c>
    </row>
    <row r="29" spans="3:7" ht="15" customHeight="1" x14ac:dyDescent="0.25">
      <c r="C29" s="49" t="s">
        <v>16</v>
      </c>
      <c r="D29" s="50"/>
      <c r="E29" s="19">
        <v>0</v>
      </c>
      <c r="F29" s="8">
        <v>0</v>
      </c>
      <c r="G29" s="30">
        <f t="shared" si="1"/>
        <v>0</v>
      </c>
    </row>
    <row r="30" spans="3:7" ht="15" customHeight="1" x14ac:dyDescent="0.25">
      <c r="C30" s="49" t="s">
        <v>16</v>
      </c>
      <c r="D30" s="50"/>
      <c r="E30" s="19">
        <v>0</v>
      </c>
      <c r="F30" s="8">
        <v>0</v>
      </c>
      <c r="G30" s="30">
        <f t="shared" si="1"/>
        <v>0</v>
      </c>
    </row>
    <row r="31" spans="3:7" ht="15" customHeight="1" x14ac:dyDescent="0.25">
      <c r="C31" s="49" t="s">
        <v>16</v>
      </c>
      <c r="D31" s="50"/>
      <c r="E31" s="19">
        <v>0</v>
      </c>
      <c r="F31" s="8">
        <v>0</v>
      </c>
      <c r="G31" s="30">
        <f>E31*F31</f>
        <v>0</v>
      </c>
    </row>
    <row r="32" spans="3:7" ht="15" customHeight="1" x14ac:dyDescent="0.25">
      <c r="F32" s="26" t="s">
        <v>14</v>
      </c>
      <c r="G32" s="27">
        <f>SUM(G20:G31)</f>
        <v>0</v>
      </c>
    </row>
    <row r="33" spans="2:7" ht="15" customHeight="1" x14ac:dyDescent="0.25"/>
    <row r="34" spans="2:7" ht="15" customHeight="1" x14ac:dyDescent="0.25">
      <c r="B34" s="45" t="s">
        <v>44</v>
      </c>
      <c r="C34" s="45"/>
      <c r="D34" s="45"/>
      <c r="E34" s="45"/>
      <c r="F34" s="45"/>
      <c r="G34" s="45"/>
    </row>
    <row r="35" spans="2:7" ht="15" customHeight="1" x14ac:dyDescent="0.25">
      <c r="B35" s="25" t="s">
        <v>9</v>
      </c>
      <c r="C35" s="25" t="s">
        <v>53</v>
      </c>
      <c r="D35" s="24" t="s">
        <v>11</v>
      </c>
      <c r="E35" s="31" t="s">
        <v>12</v>
      </c>
      <c r="F35" s="28" t="s">
        <v>13</v>
      </c>
      <c r="G35" s="25" t="s">
        <v>42</v>
      </c>
    </row>
    <row r="36" spans="2:7" s="21" customFormat="1" ht="15" customHeight="1" x14ac:dyDescent="0.25">
      <c r="B36" s="32" t="s">
        <v>15</v>
      </c>
      <c r="C36" s="7"/>
      <c r="D36" s="29">
        <v>41</v>
      </c>
      <c r="E36" s="8">
        <v>0</v>
      </c>
      <c r="F36" s="9">
        <f t="shared" ref="F36:F42" si="2">E36+(E36*$B$151)</f>
        <v>0</v>
      </c>
      <c r="G36" s="30">
        <f>D36*F36</f>
        <v>0</v>
      </c>
    </row>
    <row r="37" spans="2:7" s="21" customFormat="1" ht="15" customHeight="1" x14ac:dyDescent="0.25">
      <c r="B37" s="32" t="s">
        <v>36</v>
      </c>
      <c r="C37" s="7"/>
      <c r="D37" s="19">
        <v>0</v>
      </c>
      <c r="E37" s="8">
        <v>0</v>
      </c>
      <c r="F37" s="9">
        <f t="shared" si="2"/>
        <v>0</v>
      </c>
      <c r="G37" s="30">
        <f>D37*F37</f>
        <v>0</v>
      </c>
    </row>
    <row r="38" spans="2:7" s="21" customFormat="1" ht="15" customHeight="1" x14ac:dyDescent="0.25">
      <c r="B38" s="10" t="s">
        <v>16</v>
      </c>
      <c r="C38" s="7"/>
      <c r="D38" s="19">
        <v>0</v>
      </c>
      <c r="E38" s="8">
        <v>0</v>
      </c>
      <c r="F38" s="9">
        <f t="shared" si="2"/>
        <v>0</v>
      </c>
      <c r="G38" s="30">
        <f t="shared" ref="G38:G41" si="3">D38*F38</f>
        <v>0</v>
      </c>
    </row>
    <row r="39" spans="2:7" s="21" customFormat="1" ht="15" customHeight="1" x14ac:dyDescent="0.25">
      <c r="B39" s="10" t="s">
        <v>16</v>
      </c>
      <c r="C39" s="7"/>
      <c r="D39" s="19">
        <v>0</v>
      </c>
      <c r="E39" s="8">
        <v>0</v>
      </c>
      <c r="F39" s="9">
        <f t="shared" si="2"/>
        <v>0</v>
      </c>
      <c r="G39" s="30">
        <f t="shared" si="3"/>
        <v>0</v>
      </c>
    </row>
    <row r="40" spans="2:7" s="21" customFormat="1" ht="15" customHeight="1" x14ac:dyDescent="0.25">
      <c r="B40" s="10" t="s">
        <v>16</v>
      </c>
      <c r="C40" s="7"/>
      <c r="D40" s="19">
        <v>0</v>
      </c>
      <c r="E40" s="8">
        <v>0</v>
      </c>
      <c r="F40" s="9">
        <f t="shared" si="2"/>
        <v>0</v>
      </c>
      <c r="G40" s="30">
        <f t="shared" si="3"/>
        <v>0</v>
      </c>
    </row>
    <row r="41" spans="2:7" s="21" customFormat="1" ht="15" customHeight="1" x14ac:dyDescent="0.25">
      <c r="B41" s="10" t="s">
        <v>16</v>
      </c>
      <c r="C41" s="7"/>
      <c r="D41" s="19">
        <v>0</v>
      </c>
      <c r="E41" s="8">
        <v>0</v>
      </c>
      <c r="F41" s="9">
        <f t="shared" si="2"/>
        <v>0</v>
      </c>
      <c r="G41" s="30">
        <f t="shared" si="3"/>
        <v>0</v>
      </c>
    </row>
    <row r="42" spans="2:7" s="21" customFormat="1" ht="15" customHeight="1" x14ac:dyDescent="0.25">
      <c r="B42" s="10" t="s">
        <v>16</v>
      </c>
      <c r="C42" s="7"/>
      <c r="D42" s="19">
        <v>0</v>
      </c>
      <c r="E42" s="8">
        <v>0</v>
      </c>
      <c r="F42" s="9">
        <f t="shared" si="2"/>
        <v>0</v>
      </c>
      <c r="G42" s="30">
        <f>D42*F42</f>
        <v>0</v>
      </c>
    </row>
    <row r="43" spans="2:7" ht="15" customHeight="1" x14ac:dyDescent="0.25">
      <c r="F43" s="26" t="s">
        <v>14</v>
      </c>
      <c r="G43" s="27">
        <f>SUM(G36:G42)</f>
        <v>0</v>
      </c>
    </row>
    <row r="44" spans="2:7" ht="15" customHeight="1" x14ac:dyDescent="0.25"/>
    <row r="45" spans="2:7" ht="15" customHeight="1" x14ac:dyDescent="0.25">
      <c r="B45" s="45" t="s">
        <v>45</v>
      </c>
      <c r="C45" s="45"/>
      <c r="D45" s="45"/>
      <c r="E45" s="45"/>
      <c r="F45" s="45"/>
      <c r="G45" s="45"/>
    </row>
    <row r="46" spans="2:7" ht="15" customHeight="1" x14ac:dyDescent="0.25">
      <c r="B46" s="25" t="s">
        <v>9</v>
      </c>
      <c r="C46" s="25" t="s">
        <v>10</v>
      </c>
      <c r="D46" s="24" t="s">
        <v>11</v>
      </c>
      <c r="E46" s="31" t="s">
        <v>12</v>
      </c>
      <c r="F46" s="28" t="s">
        <v>13</v>
      </c>
      <c r="G46" s="25" t="s">
        <v>42</v>
      </c>
    </row>
    <row r="47" spans="2:7" ht="15" customHeight="1" x14ac:dyDescent="0.25">
      <c r="B47" s="32" t="s">
        <v>15</v>
      </c>
      <c r="C47" s="7"/>
      <c r="D47" s="29">
        <v>111</v>
      </c>
      <c r="E47" s="8">
        <v>0</v>
      </c>
      <c r="F47" s="9">
        <f t="shared" ref="F47:F53" si="4">E47+(E47*$B$151)</f>
        <v>0</v>
      </c>
      <c r="G47" s="30">
        <f>D47*F47</f>
        <v>0</v>
      </c>
    </row>
    <row r="48" spans="2:7" ht="15" customHeight="1" x14ac:dyDescent="0.25">
      <c r="B48" s="32" t="s">
        <v>36</v>
      </c>
      <c r="C48" s="7"/>
      <c r="D48" s="19">
        <v>0</v>
      </c>
      <c r="E48" s="8">
        <v>0</v>
      </c>
      <c r="F48" s="9">
        <f t="shared" si="4"/>
        <v>0</v>
      </c>
      <c r="G48" s="30">
        <f>D48*F48</f>
        <v>0</v>
      </c>
    </row>
    <row r="49" spans="2:7" ht="15" customHeight="1" x14ac:dyDescent="0.25">
      <c r="B49" s="10" t="s">
        <v>16</v>
      </c>
      <c r="C49" s="7"/>
      <c r="D49" s="19">
        <v>0</v>
      </c>
      <c r="E49" s="8">
        <v>0</v>
      </c>
      <c r="F49" s="9">
        <f t="shared" si="4"/>
        <v>0</v>
      </c>
      <c r="G49" s="30">
        <f t="shared" ref="G49:G52" si="5">D49*F49</f>
        <v>0</v>
      </c>
    </row>
    <row r="50" spans="2:7" ht="15" customHeight="1" x14ac:dyDescent="0.25">
      <c r="B50" s="10" t="s">
        <v>16</v>
      </c>
      <c r="C50" s="7"/>
      <c r="D50" s="19">
        <v>0</v>
      </c>
      <c r="E50" s="8">
        <v>0</v>
      </c>
      <c r="F50" s="9">
        <f t="shared" si="4"/>
        <v>0</v>
      </c>
      <c r="G50" s="30">
        <f t="shared" si="5"/>
        <v>0</v>
      </c>
    </row>
    <row r="51" spans="2:7" ht="15" customHeight="1" x14ac:dyDescent="0.25">
      <c r="B51" s="10" t="s">
        <v>16</v>
      </c>
      <c r="C51" s="7"/>
      <c r="D51" s="19">
        <v>0</v>
      </c>
      <c r="E51" s="8">
        <v>0</v>
      </c>
      <c r="F51" s="9">
        <f t="shared" si="4"/>
        <v>0</v>
      </c>
      <c r="G51" s="30">
        <f t="shared" si="5"/>
        <v>0</v>
      </c>
    </row>
    <row r="52" spans="2:7" ht="15" customHeight="1" x14ac:dyDescent="0.25">
      <c r="B52" s="10" t="s">
        <v>16</v>
      </c>
      <c r="C52" s="7"/>
      <c r="D52" s="19">
        <v>0</v>
      </c>
      <c r="E52" s="8">
        <v>0</v>
      </c>
      <c r="F52" s="9">
        <f t="shared" si="4"/>
        <v>0</v>
      </c>
      <c r="G52" s="30">
        <f t="shared" si="5"/>
        <v>0</v>
      </c>
    </row>
    <row r="53" spans="2:7" ht="15" customHeight="1" x14ac:dyDescent="0.25">
      <c r="B53" s="10" t="s">
        <v>16</v>
      </c>
      <c r="C53" s="7"/>
      <c r="D53" s="19">
        <v>0</v>
      </c>
      <c r="E53" s="8">
        <v>0</v>
      </c>
      <c r="F53" s="9">
        <f t="shared" si="4"/>
        <v>0</v>
      </c>
      <c r="G53" s="30">
        <f>D53*F53</f>
        <v>0</v>
      </c>
    </row>
    <row r="54" spans="2:7" ht="15" customHeight="1" x14ac:dyDescent="0.25">
      <c r="F54" s="26" t="s">
        <v>14</v>
      </c>
      <c r="G54" s="27">
        <f>SUM(G47:G53)</f>
        <v>0</v>
      </c>
    </row>
    <row r="55" spans="2:7" ht="15" customHeight="1" x14ac:dyDescent="0.25"/>
    <row r="56" spans="2:7" ht="15" customHeight="1" x14ac:dyDescent="0.25">
      <c r="B56" s="45" t="s">
        <v>46</v>
      </c>
      <c r="C56" s="45"/>
      <c r="D56" s="45"/>
      <c r="E56" s="45"/>
      <c r="F56" s="45"/>
      <c r="G56" s="45"/>
    </row>
    <row r="57" spans="2:7" ht="15" customHeight="1" x14ac:dyDescent="0.25">
      <c r="B57" s="25" t="s">
        <v>9</v>
      </c>
      <c r="C57" s="25" t="s">
        <v>53</v>
      </c>
      <c r="D57" s="24" t="s">
        <v>11</v>
      </c>
      <c r="E57" s="31" t="s">
        <v>12</v>
      </c>
      <c r="F57" s="28" t="s">
        <v>13</v>
      </c>
      <c r="G57" s="25" t="s">
        <v>42</v>
      </c>
    </row>
    <row r="58" spans="2:7" ht="15" customHeight="1" x14ac:dyDescent="0.25">
      <c r="B58" s="32" t="s">
        <v>15</v>
      </c>
      <c r="C58" s="7"/>
      <c r="D58" s="29">
        <v>15</v>
      </c>
      <c r="E58" s="8">
        <v>0</v>
      </c>
      <c r="F58" s="9">
        <f t="shared" ref="F58:F64" si="6">E58+(E58*$B$151)</f>
        <v>0</v>
      </c>
      <c r="G58" s="30">
        <f>D58*F58</f>
        <v>0</v>
      </c>
    </row>
    <row r="59" spans="2:7" ht="15" customHeight="1" x14ac:dyDescent="0.25">
      <c r="B59" s="32" t="s">
        <v>36</v>
      </c>
      <c r="C59" s="7"/>
      <c r="D59" s="19">
        <v>0</v>
      </c>
      <c r="E59" s="8">
        <v>0</v>
      </c>
      <c r="F59" s="9">
        <f t="shared" si="6"/>
        <v>0</v>
      </c>
      <c r="G59" s="30">
        <f>D59*F59</f>
        <v>0</v>
      </c>
    </row>
    <row r="60" spans="2:7" ht="15" customHeight="1" x14ac:dyDescent="0.25">
      <c r="B60" s="10" t="s">
        <v>16</v>
      </c>
      <c r="C60" s="7"/>
      <c r="D60" s="19">
        <v>0</v>
      </c>
      <c r="E60" s="8">
        <v>0</v>
      </c>
      <c r="F60" s="9">
        <f t="shared" si="6"/>
        <v>0</v>
      </c>
      <c r="G60" s="30">
        <f t="shared" ref="G60:G63" si="7">D60*F60</f>
        <v>0</v>
      </c>
    </row>
    <row r="61" spans="2:7" ht="15" customHeight="1" x14ac:dyDescent="0.25">
      <c r="B61" s="10" t="s">
        <v>16</v>
      </c>
      <c r="C61" s="7"/>
      <c r="D61" s="19">
        <v>0</v>
      </c>
      <c r="E61" s="8">
        <v>0</v>
      </c>
      <c r="F61" s="9">
        <f t="shared" si="6"/>
        <v>0</v>
      </c>
      <c r="G61" s="30">
        <f t="shared" si="7"/>
        <v>0</v>
      </c>
    </row>
    <row r="62" spans="2:7" ht="15" customHeight="1" x14ac:dyDescent="0.25">
      <c r="B62" s="10" t="s">
        <v>16</v>
      </c>
      <c r="C62" s="7"/>
      <c r="D62" s="19">
        <v>0</v>
      </c>
      <c r="E62" s="8">
        <v>0</v>
      </c>
      <c r="F62" s="9">
        <f t="shared" si="6"/>
        <v>0</v>
      </c>
      <c r="G62" s="30">
        <f t="shared" si="7"/>
        <v>0</v>
      </c>
    </row>
    <row r="63" spans="2:7" ht="15" customHeight="1" x14ac:dyDescent="0.25">
      <c r="B63" s="10" t="s">
        <v>16</v>
      </c>
      <c r="C63" s="7"/>
      <c r="D63" s="19">
        <v>0</v>
      </c>
      <c r="E63" s="8">
        <v>0</v>
      </c>
      <c r="F63" s="9">
        <f t="shared" si="6"/>
        <v>0</v>
      </c>
      <c r="G63" s="30">
        <f t="shared" si="7"/>
        <v>0</v>
      </c>
    </row>
    <row r="64" spans="2:7" ht="15" customHeight="1" x14ac:dyDescent="0.25">
      <c r="B64" s="10" t="s">
        <v>16</v>
      </c>
      <c r="C64" s="7"/>
      <c r="D64" s="19">
        <v>0</v>
      </c>
      <c r="E64" s="8">
        <v>0</v>
      </c>
      <c r="F64" s="9">
        <f t="shared" si="6"/>
        <v>0</v>
      </c>
      <c r="G64" s="30">
        <f>D64*F64</f>
        <v>0</v>
      </c>
    </row>
    <row r="65" spans="2:7" ht="15" customHeight="1" x14ac:dyDescent="0.25">
      <c r="F65" s="26" t="s">
        <v>14</v>
      </c>
      <c r="G65" s="27">
        <f>SUM(G58:G64)</f>
        <v>0</v>
      </c>
    </row>
    <row r="66" spans="2:7" ht="15" customHeight="1" x14ac:dyDescent="0.25"/>
    <row r="67" spans="2:7" ht="15" customHeight="1" x14ac:dyDescent="0.25">
      <c r="B67" s="45" t="s">
        <v>47</v>
      </c>
      <c r="C67" s="45"/>
      <c r="D67" s="45"/>
      <c r="E67" s="45"/>
      <c r="F67" s="45"/>
      <c r="G67" s="45"/>
    </row>
    <row r="68" spans="2:7" ht="15" customHeight="1" x14ac:dyDescent="0.25">
      <c r="B68" s="25" t="s">
        <v>9</v>
      </c>
      <c r="C68" s="25" t="s">
        <v>53</v>
      </c>
      <c r="D68" s="24" t="s">
        <v>11</v>
      </c>
      <c r="E68" s="31" t="s">
        <v>12</v>
      </c>
      <c r="F68" s="28" t="s">
        <v>13</v>
      </c>
      <c r="G68" s="25" t="s">
        <v>42</v>
      </c>
    </row>
    <row r="69" spans="2:7" ht="15" customHeight="1" x14ac:dyDescent="0.25">
      <c r="B69" s="32" t="s">
        <v>15</v>
      </c>
      <c r="C69" s="7"/>
      <c r="D69" s="29">
        <v>35</v>
      </c>
      <c r="E69" s="8">
        <v>0</v>
      </c>
      <c r="F69" s="9">
        <f t="shared" ref="F69:F75" si="8">E69+(E69*$B$151)</f>
        <v>0</v>
      </c>
      <c r="G69" s="30">
        <f>D69*F69</f>
        <v>0</v>
      </c>
    </row>
    <row r="70" spans="2:7" ht="15" customHeight="1" x14ac:dyDescent="0.25">
      <c r="B70" s="32" t="s">
        <v>36</v>
      </c>
      <c r="C70" s="7"/>
      <c r="D70" s="19">
        <v>0</v>
      </c>
      <c r="E70" s="8">
        <v>0</v>
      </c>
      <c r="F70" s="9">
        <f t="shared" si="8"/>
        <v>0</v>
      </c>
      <c r="G70" s="30">
        <f>D70*F70</f>
        <v>0</v>
      </c>
    </row>
    <row r="71" spans="2:7" ht="15" customHeight="1" x14ac:dyDescent="0.25">
      <c r="B71" s="10" t="s">
        <v>16</v>
      </c>
      <c r="C71" s="7"/>
      <c r="D71" s="19">
        <v>0</v>
      </c>
      <c r="E71" s="8">
        <v>0</v>
      </c>
      <c r="F71" s="9">
        <f t="shared" si="8"/>
        <v>0</v>
      </c>
      <c r="G71" s="30">
        <f t="shared" ref="G71:G74" si="9">D71*F71</f>
        <v>0</v>
      </c>
    </row>
    <row r="72" spans="2:7" ht="15" customHeight="1" x14ac:dyDescent="0.25">
      <c r="B72" s="10" t="s">
        <v>16</v>
      </c>
      <c r="C72" s="7"/>
      <c r="D72" s="19">
        <v>0</v>
      </c>
      <c r="E72" s="8">
        <v>0</v>
      </c>
      <c r="F72" s="9">
        <f t="shared" si="8"/>
        <v>0</v>
      </c>
      <c r="G72" s="30">
        <f t="shared" si="9"/>
        <v>0</v>
      </c>
    </row>
    <row r="73" spans="2:7" ht="15" customHeight="1" x14ac:dyDescent="0.25">
      <c r="B73" s="10" t="s">
        <v>16</v>
      </c>
      <c r="C73" s="7"/>
      <c r="D73" s="19">
        <v>0</v>
      </c>
      <c r="E73" s="8">
        <v>0</v>
      </c>
      <c r="F73" s="9">
        <f t="shared" si="8"/>
        <v>0</v>
      </c>
      <c r="G73" s="30">
        <f t="shared" si="9"/>
        <v>0</v>
      </c>
    </row>
    <row r="74" spans="2:7" ht="15" customHeight="1" x14ac:dyDescent="0.25">
      <c r="B74" s="10" t="s">
        <v>16</v>
      </c>
      <c r="C74" s="7"/>
      <c r="D74" s="19">
        <v>0</v>
      </c>
      <c r="E74" s="8">
        <v>0</v>
      </c>
      <c r="F74" s="9">
        <f t="shared" si="8"/>
        <v>0</v>
      </c>
      <c r="G74" s="30">
        <f t="shared" si="9"/>
        <v>0</v>
      </c>
    </row>
    <row r="75" spans="2:7" ht="15" customHeight="1" x14ac:dyDescent="0.25">
      <c r="B75" s="10" t="s">
        <v>16</v>
      </c>
      <c r="C75" s="7"/>
      <c r="D75" s="19">
        <v>0</v>
      </c>
      <c r="E75" s="8">
        <v>0</v>
      </c>
      <c r="F75" s="9">
        <f t="shared" si="8"/>
        <v>0</v>
      </c>
      <c r="G75" s="30">
        <f>D75*F75</f>
        <v>0</v>
      </c>
    </row>
    <row r="76" spans="2:7" ht="15" customHeight="1" x14ac:dyDescent="0.25">
      <c r="F76" s="26" t="s">
        <v>14</v>
      </c>
      <c r="G76" s="27">
        <f>SUM(G69:G75)</f>
        <v>0</v>
      </c>
    </row>
    <row r="77" spans="2:7" ht="15" customHeight="1" x14ac:dyDescent="0.25"/>
    <row r="78" spans="2:7" ht="15" customHeight="1" x14ac:dyDescent="0.25">
      <c r="B78" s="45" t="s">
        <v>48</v>
      </c>
      <c r="C78" s="45"/>
      <c r="D78" s="45"/>
      <c r="E78" s="45"/>
      <c r="F78" s="45"/>
      <c r="G78" s="45"/>
    </row>
    <row r="79" spans="2:7" ht="15" customHeight="1" x14ac:dyDescent="0.25">
      <c r="B79" s="25" t="s">
        <v>9</v>
      </c>
      <c r="C79" s="25" t="s">
        <v>53</v>
      </c>
      <c r="D79" s="24" t="s">
        <v>11</v>
      </c>
      <c r="E79" s="31" t="s">
        <v>12</v>
      </c>
      <c r="F79" s="28" t="s">
        <v>13</v>
      </c>
      <c r="G79" s="25" t="s">
        <v>42</v>
      </c>
    </row>
    <row r="80" spans="2:7" ht="15" customHeight="1" x14ac:dyDescent="0.25">
      <c r="B80" s="32" t="s">
        <v>15</v>
      </c>
      <c r="C80" s="7"/>
      <c r="D80" s="29">
        <v>126</v>
      </c>
      <c r="E80" s="8">
        <v>0</v>
      </c>
      <c r="F80" s="9">
        <f t="shared" ref="F80:F86" si="10">E80+(E80*$B$151)</f>
        <v>0</v>
      </c>
      <c r="G80" s="30">
        <f>D80*F80</f>
        <v>0</v>
      </c>
    </row>
    <row r="81" spans="2:7" ht="15" customHeight="1" x14ac:dyDescent="0.25">
      <c r="B81" s="32" t="s">
        <v>36</v>
      </c>
      <c r="C81" s="7"/>
      <c r="D81" s="19">
        <v>0</v>
      </c>
      <c r="E81" s="8">
        <v>0</v>
      </c>
      <c r="F81" s="9">
        <f t="shared" si="10"/>
        <v>0</v>
      </c>
      <c r="G81" s="30">
        <f>D81*F81</f>
        <v>0</v>
      </c>
    </row>
    <row r="82" spans="2:7" ht="15" customHeight="1" x14ac:dyDescent="0.25">
      <c r="B82" s="10" t="s">
        <v>16</v>
      </c>
      <c r="C82" s="7"/>
      <c r="D82" s="19">
        <v>0</v>
      </c>
      <c r="E82" s="8">
        <v>0</v>
      </c>
      <c r="F82" s="9">
        <f t="shared" si="10"/>
        <v>0</v>
      </c>
      <c r="G82" s="30">
        <f t="shared" ref="G82:G85" si="11">D82*F82</f>
        <v>0</v>
      </c>
    </row>
    <row r="83" spans="2:7" ht="15" customHeight="1" x14ac:dyDescent="0.25">
      <c r="B83" s="10" t="s">
        <v>16</v>
      </c>
      <c r="C83" s="7"/>
      <c r="D83" s="19">
        <v>0</v>
      </c>
      <c r="E83" s="8">
        <v>0</v>
      </c>
      <c r="F83" s="9">
        <f t="shared" si="10"/>
        <v>0</v>
      </c>
      <c r="G83" s="30">
        <f t="shared" si="11"/>
        <v>0</v>
      </c>
    </row>
    <row r="84" spans="2:7" ht="15" customHeight="1" x14ac:dyDescent="0.25">
      <c r="B84" s="10" t="s">
        <v>16</v>
      </c>
      <c r="C84" s="7"/>
      <c r="D84" s="19">
        <v>0</v>
      </c>
      <c r="E84" s="8">
        <v>0</v>
      </c>
      <c r="F84" s="9">
        <f t="shared" si="10"/>
        <v>0</v>
      </c>
      <c r="G84" s="30">
        <f t="shared" si="11"/>
        <v>0</v>
      </c>
    </row>
    <row r="85" spans="2:7" ht="15" customHeight="1" x14ac:dyDescent="0.25">
      <c r="B85" s="10" t="s">
        <v>16</v>
      </c>
      <c r="C85" s="7"/>
      <c r="D85" s="19">
        <v>0</v>
      </c>
      <c r="E85" s="8">
        <v>0</v>
      </c>
      <c r="F85" s="9">
        <f t="shared" si="10"/>
        <v>0</v>
      </c>
      <c r="G85" s="30">
        <f t="shared" si="11"/>
        <v>0</v>
      </c>
    </row>
    <row r="86" spans="2:7" ht="15" customHeight="1" x14ac:dyDescent="0.25">
      <c r="B86" s="10" t="s">
        <v>16</v>
      </c>
      <c r="C86" s="7"/>
      <c r="D86" s="19">
        <v>0</v>
      </c>
      <c r="E86" s="8">
        <v>0</v>
      </c>
      <c r="F86" s="9">
        <f t="shared" si="10"/>
        <v>0</v>
      </c>
      <c r="G86" s="30">
        <f>D86*F86</f>
        <v>0</v>
      </c>
    </row>
    <row r="87" spans="2:7" ht="15" customHeight="1" x14ac:dyDescent="0.25">
      <c r="F87" s="26" t="s">
        <v>14</v>
      </c>
      <c r="G87" s="27">
        <f>SUM(G80:G86)</f>
        <v>0</v>
      </c>
    </row>
    <row r="88" spans="2:7" ht="15" customHeight="1" x14ac:dyDescent="0.25"/>
    <row r="89" spans="2:7" ht="15" customHeight="1" x14ac:dyDescent="0.25">
      <c r="B89" s="45" t="s">
        <v>49</v>
      </c>
      <c r="C89" s="45"/>
      <c r="D89" s="45"/>
      <c r="E89" s="45"/>
      <c r="F89" s="45"/>
      <c r="G89" s="45"/>
    </row>
    <row r="90" spans="2:7" ht="15" customHeight="1" x14ac:dyDescent="0.25">
      <c r="B90" s="25" t="s">
        <v>9</v>
      </c>
      <c r="C90" s="25" t="s">
        <v>53</v>
      </c>
      <c r="D90" s="24" t="s">
        <v>11</v>
      </c>
      <c r="E90" s="31" t="s">
        <v>12</v>
      </c>
      <c r="F90" s="28" t="s">
        <v>13</v>
      </c>
      <c r="G90" s="25" t="s">
        <v>42</v>
      </c>
    </row>
    <row r="91" spans="2:7" ht="15" customHeight="1" x14ac:dyDescent="0.25">
      <c r="B91" s="32" t="s">
        <v>15</v>
      </c>
      <c r="C91" s="7"/>
      <c r="D91" s="29">
        <v>8</v>
      </c>
      <c r="E91" s="8">
        <v>0</v>
      </c>
      <c r="F91" s="9">
        <f t="shared" ref="F91:F97" si="12">E91+(E91*$B$151)</f>
        <v>0</v>
      </c>
      <c r="G91" s="30">
        <f>D91*F91</f>
        <v>0</v>
      </c>
    </row>
    <row r="92" spans="2:7" ht="15" customHeight="1" x14ac:dyDescent="0.25">
      <c r="B92" s="32" t="s">
        <v>36</v>
      </c>
      <c r="C92" s="7"/>
      <c r="D92" s="19">
        <v>0</v>
      </c>
      <c r="E92" s="8">
        <v>0</v>
      </c>
      <c r="F92" s="9">
        <f t="shared" si="12"/>
        <v>0</v>
      </c>
      <c r="G92" s="30">
        <f>D92*F92</f>
        <v>0</v>
      </c>
    </row>
    <row r="93" spans="2:7" ht="15" customHeight="1" x14ac:dyDescent="0.25">
      <c r="B93" s="10" t="s">
        <v>16</v>
      </c>
      <c r="C93" s="7"/>
      <c r="D93" s="19">
        <v>0</v>
      </c>
      <c r="E93" s="8">
        <v>0</v>
      </c>
      <c r="F93" s="9">
        <f t="shared" si="12"/>
        <v>0</v>
      </c>
      <c r="G93" s="30">
        <f t="shared" ref="G93:G96" si="13">D93*F93</f>
        <v>0</v>
      </c>
    </row>
    <row r="94" spans="2:7" ht="15" customHeight="1" x14ac:dyDescent="0.25">
      <c r="B94" s="10" t="s">
        <v>16</v>
      </c>
      <c r="C94" s="7"/>
      <c r="D94" s="19">
        <v>0</v>
      </c>
      <c r="E94" s="8">
        <v>0</v>
      </c>
      <c r="F94" s="9">
        <f t="shared" si="12"/>
        <v>0</v>
      </c>
      <c r="G94" s="30">
        <f t="shared" si="13"/>
        <v>0</v>
      </c>
    </row>
    <row r="95" spans="2:7" ht="15" customHeight="1" x14ac:dyDescent="0.25">
      <c r="B95" s="10" t="s">
        <v>16</v>
      </c>
      <c r="C95" s="7"/>
      <c r="D95" s="19">
        <v>0</v>
      </c>
      <c r="E95" s="8">
        <v>0</v>
      </c>
      <c r="F95" s="9">
        <f t="shared" si="12"/>
        <v>0</v>
      </c>
      <c r="G95" s="30">
        <f t="shared" si="13"/>
        <v>0</v>
      </c>
    </row>
    <row r="96" spans="2:7" ht="15" customHeight="1" x14ac:dyDescent="0.25">
      <c r="B96" s="10" t="s">
        <v>16</v>
      </c>
      <c r="C96" s="7"/>
      <c r="D96" s="19">
        <v>0</v>
      </c>
      <c r="E96" s="8">
        <v>0</v>
      </c>
      <c r="F96" s="9">
        <f t="shared" si="12"/>
        <v>0</v>
      </c>
      <c r="G96" s="30">
        <f t="shared" si="13"/>
        <v>0</v>
      </c>
    </row>
    <row r="97" spans="2:7" ht="15" customHeight="1" x14ac:dyDescent="0.25">
      <c r="B97" s="10" t="s">
        <v>16</v>
      </c>
      <c r="C97" s="7"/>
      <c r="D97" s="19">
        <v>0</v>
      </c>
      <c r="E97" s="8">
        <v>0</v>
      </c>
      <c r="F97" s="9">
        <f t="shared" si="12"/>
        <v>0</v>
      </c>
      <c r="G97" s="30">
        <f>D97*F97</f>
        <v>0</v>
      </c>
    </row>
    <row r="98" spans="2:7" ht="15" customHeight="1" x14ac:dyDescent="0.25">
      <c r="F98" s="26" t="s">
        <v>14</v>
      </c>
      <c r="G98" s="27">
        <f>SUM(G91:G97)</f>
        <v>0</v>
      </c>
    </row>
    <row r="99" spans="2:7" ht="15" customHeight="1" x14ac:dyDescent="0.25"/>
    <row r="100" spans="2:7" ht="15" customHeight="1" x14ac:dyDescent="0.25">
      <c r="B100" s="45" t="s">
        <v>50</v>
      </c>
      <c r="C100" s="45"/>
      <c r="D100" s="45"/>
      <c r="E100" s="45"/>
      <c r="F100" s="45"/>
      <c r="G100" s="45"/>
    </row>
    <row r="101" spans="2:7" ht="15" customHeight="1" x14ac:dyDescent="0.25">
      <c r="B101" s="25" t="s">
        <v>9</v>
      </c>
      <c r="C101" s="25" t="s">
        <v>53</v>
      </c>
      <c r="D101" s="24" t="s">
        <v>11</v>
      </c>
      <c r="E101" s="31" t="s">
        <v>12</v>
      </c>
      <c r="F101" s="28" t="s">
        <v>13</v>
      </c>
      <c r="G101" s="25" t="s">
        <v>42</v>
      </c>
    </row>
    <row r="102" spans="2:7" ht="15" customHeight="1" x14ac:dyDescent="0.25">
      <c r="B102" s="32" t="s">
        <v>15</v>
      </c>
      <c r="C102" s="7"/>
      <c r="D102" s="29">
        <v>105</v>
      </c>
      <c r="E102" s="8">
        <v>0</v>
      </c>
      <c r="F102" s="9">
        <f t="shared" ref="F102:F108" si="14">E102+(E102*$B$151)</f>
        <v>0</v>
      </c>
      <c r="G102" s="30">
        <f>D102*F102</f>
        <v>0</v>
      </c>
    </row>
    <row r="103" spans="2:7" ht="15" customHeight="1" x14ac:dyDescent="0.25">
      <c r="B103" s="32" t="s">
        <v>36</v>
      </c>
      <c r="C103" s="7"/>
      <c r="D103" s="19">
        <v>0</v>
      </c>
      <c r="E103" s="8">
        <v>0</v>
      </c>
      <c r="F103" s="9">
        <f t="shared" si="14"/>
        <v>0</v>
      </c>
      <c r="G103" s="30">
        <f>D103*F103</f>
        <v>0</v>
      </c>
    </row>
    <row r="104" spans="2:7" ht="15" customHeight="1" x14ac:dyDescent="0.25">
      <c r="B104" s="10" t="s">
        <v>16</v>
      </c>
      <c r="C104" s="7"/>
      <c r="D104" s="19">
        <v>0</v>
      </c>
      <c r="E104" s="8">
        <v>0</v>
      </c>
      <c r="F104" s="9">
        <f t="shared" si="14"/>
        <v>0</v>
      </c>
      <c r="G104" s="30">
        <f t="shared" ref="G104:G107" si="15">D104*F104</f>
        <v>0</v>
      </c>
    </row>
    <row r="105" spans="2:7" ht="15" customHeight="1" x14ac:dyDescent="0.25">
      <c r="B105" s="10" t="s">
        <v>16</v>
      </c>
      <c r="C105" s="7"/>
      <c r="D105" s="19">
        <v>0</v>
      </c>
      <c r="E105" s="8">
        <v>0</v>
      </c>
      <c r="F105" s="9">
        <f t="shared" si="14"/>
        <v>0</v>
      </c>
      <c r="G105" s="30">
        <f t="shared" si="15"/>
        <v>0</v>
      </c>
    </row>
    <row r="106" spans="2:7" ht="15" customHeight="1" x14ac:dyDescent="0.25">
      <c r="B106" s="10" t="s">
        <v>16</v>
      </c>
      <c r="C106" s="7"/>
      <c r="D106" s="19">
        <v>0</v>
      </c>
      <c r="E106" s="8">
        <v>0</v>
      </c>
      <c r="F106" s="9">
        <f t="shared" si="14"/>
        <v>0</v>
      </c>
      <c r="G106" s="30">
        <f t="shared" si="15"/>
        <v>0</v>
      </c>
    </row>
    <row r="107" spans="2:7" ht="15" customHeight="1" x14ac:dyDescent="0.25">
      <c r="B107" s="10" t="s">
        <v>16</v>
      </c>
      <c r="C107" s="7"/>
      <c r="D107" s="19">
        <v>0</v>
      </c>
      <c r="E107" s="8">
        <v>0</v>
      </c>
      <c r="F107" s="9">
        <f t="shared" si="14"/>
        <v>0</v>
      </c>
      <c r="G107" s="30">
        <f t="shared" si="15"/>
        <v>0</v>
      </c>
    </row>
    <row r="108" spans="2:7" ht="15" customHeight="1" x14ac:dyDescent="0.25">
      <c r="B108" s="10" t="s">
        <v>16</v>
      </c>
      <c r="C108" s="7"/>
      <c r="D108" s="19">
        <v>0</v>
      </c>
      <c r="E108" s="8">
        <v>0</v>
      </c>
      <c r="F108" s="9">
        <f t="shared" si="14"/>
        <v>0</v>
      </c>
      <c r="G108" s="30">
        <f>D108*F108</f>
        <v>0</v>
      </c>
    </row>
    <row r="109" spans="2:7" ht="15" customHeight="1" x14ac:dyDescent="0.25">
      <c r="F109" s="26" t="s">
        <v>14</v>
      </c>
      <c r="G109" s="27">
        <f>SUM(G102:G108)</f>
        <v>0</v>
      </c>
    </row>
    <row r="110" spans="2:7" ht="15" customHeight="1" x14ac:dyDescent="0.25"/>
    <row r="111" spans="2:7" ht="15" customHeight="1" x14ac:dyDescent="0.25">
      <c r="B111" s="45" t="s">
        <v>37</v>
      </c>
      <c r="C111" s="45"/>
      <c r="D111" s="45"/>
      <c r="E111" s="45"/>
      <c r="F111" s="45"/>
      <c r="G111" s="45"/>
    </row>
    <row r="112" spans="2:7" ht="15" customHeight="1" x14ac:dyDescent="0.25"/>
    <row r="113" spans="2:7" ht="15" customHeight="1" x14ac:dyDescent="0.25">
      <c r="B113" s="25" t="s">
        <v>9</v>
      </c>
      <c r="C113" s="25" t="s">
        <v>53</v>
      </c>
      <c r="D113" s="24" t="s">
        <v>11</v>
      </c>
      <c r="E113" s="31" t="s">
        <v>12</v>
      </c>
      <c r="F113" s="28" t="s">
        <v>13</v>
      </c>
      <c r="G113" s="25" t="s">
        <v>42</v>
      </c>
    </row>
    <row r="114" spans="2:7" ht="15" customHeight="1" x14ac:dyDescent="0.25">
      <c r="B114" s="32" t="s">
        <v>51</v>
      </c>
      <c r="C114" s="7"/>
      <c r="D114" s="29">
        <v>1</v>
      </c>
      <c r="E114" s="8">
        <v>0</v>
      </c>
      <c r="F114" s="9">
        <f t="shared" ref="F114:F119" si="16">E114+(E114*$B$151)</f>
        <v>0</v>
      </c>
      <c r="G114" s="30">
        <f>D114*F114</f>
        <v>0</v>
      </c>
    </row>
    <row r="115" spans="2:7" ht="15" customHeight="1" x14ac:dyDescent="0.25">
      <c r="B115" s="32" t="s">
        <v>52</v>
      </c>
      <c r="C115" s="7"/>
      <c r="D115" s="29">
        <v>1</v>
      </c>
      <c r="E115" s="8">
        <v>0</v>
      </c>
      <c r="F115" s="9">
        <f t="shared" si="16"/>
        <v>0</v>
      </c>
      <c r="G115" s="30">
        <f t="shared" ref="G115:G118" si="17">D115*F115</f>
        <v>0</v>
      </c>
    </row>
    <row r="116" spans="2:7" ht="15" customHeight="1" x14ac:dyDescent="0.25">
      <c r="B116" s="10" t="s">
        <v>16</v>
      </c>
      <c r="C116" s="7"/>
      <c r="D116" s="19">
        <v>0</v>
      </c>
      <c r="E116" s="8">
        <v>0</v>
      </c>
      <c r="F116" s="9">
        <f t="shared" si="16"/>
        <v>0</v>
      </c>
      <c r="G116" s="30">
        <f t="shared" si="17"/>
        <v>0</v>
      </c>
    </row>
    <row r="117" spans="2:7" ht="15" customHeight="1" x14ac:dyDescent="0.25">
      <c r="B117" s="10" t="s">
        <v>16</v>
      </c>
      <c r="C117" s="7"/>
      <c r="D117" s="19">
        <v>0</v>
      </c>
      <c r="E117" s="8">
        <v>0</v>
      </c>
      <c r="F117" s="9">
        <f t="shared" si="16"/>
        <v>0</v>
      </c>
      <c r="G117" s="30">
        <f t="shared" si="17"/>
        <v>0</v>
      </c>
    </row>
    <row r="118" spans="2:7" ht="15" customHeight="1" x14ac:dyDescent="0.25">
      <c r="B118" s="10" t="s">
        <v>16</v>
      </c>
      <c r="C118" s="7"/>
      <c r="D118" s="19">
        <v>0</v>
      </c>
      <c r="E118" s="8">
        <v>0</v>
      </c>
      <c r="F118" s="9">
        <f t="shared" si="16"/>
        <v>0</v>
      </c>
      <c r="G118" s="30">
        <f t="shared" si="17"/>
        <v>0</v>
      </c>
    </row>
    <row r="119" spans="2:7" ht="15" customHeight="1" x14ac:dyDescent="0.25">
      <c r="B119" s="10" t="s">
        <v>16</v>
      </c>
      <c r="C119" s="7"/>
      <c r="D119" s="19">
        <v>0</v>
      </c>
      <c r="E119" s="8">
        <v>0</v>
      </c>
      <c r="F119" s="9">
        <f t="shared" si="16"/>
        <v>0</v>
      </c>
      <c r="G119" s="30">
        <f>D119*F119</f>
        <v>0</v>
      </c>
    </row>
    <row r="120" spans="2:7" ht="15" customHeight="1" x14ac:dyDescent="0.25">
      <c r="F120" s="26" t="s">
        <v>14</v>
      </c>
      <c r="G120" s="27">
        <f>SUM(G114:G119)</f>
        <v>0</v>
      </c>
    </row>
    <row r="121" spans="2:7" ht="15" customHeight="1" x14ac:dyDescent="0.25"/>
    <row r="122" spans="2:7" ht="15" customHeight="1" x14ac:dyDescent="0.25">
      <c r="B122" s="45" t="s">
        <v>24</v>
      </c>
      <c r="C122" s="45"/>
      <c r="D122" s="45"/>
      <c r="E122" s="45"/>
      <c r="F122" s="45"/>
      <c r="G122" s="45"/>
    </row>
    <row r="123" spans="2:7" ht="15" customHeight="1" x14ac:dyDescent="0.25">
      <c r="B123" s="33"/>
      <c r="C123" s="33"/>
      <c r="D123" s="33"/>
      <c r="E123" s="33"/>
      <c r="F123" s="33"/>
      <c r="G123" s="34"/>
    </row>
    <row r="124" spans="2:7" ht="15" customHeight="1" x14ac:dyDescent="0.25">
      <c r="C124" s="25" t="s">
        <v>25</v>
      </c>
      <c r="D124" s="24" t="s">
        <v>11</v>
      </c>
      <c r="E124" s="25" t="s">
        <v>53</v>
      </c>
      <c r="F124" s="25" t="s">
        <v>35</v>
      </c>
      <c r="G124" s="25" t="s">
        <v>42</v>
      </c>
    </row>
    <row r="125" spans="2:7" ht="15" customHeight="1" x14ac:dyDescent="0.25">
      <c r="C125" s="12" t="s">
        <v>38</v>
      </c>
      <c r="D125" s="19">
        <v>0</v>
      </c>
      <c r="E125" s="10" t="s">
        <v>16</v>
      </c>
      <c r="F125" s="11">
        <v>0</v>
      </c>
      <c r="G125" s="13">
        <f>D125*(F125*12)</f>
        <v>0</v>
      </c>
    </row>
    <row r="126" spans="2:7" ht="15" customHeight="1" x14ac:dyDescent="0.25">
      <c r="C126" s="12" t="s">
        <v>40</v>
      </c>
      <c r="D126" s="19">
        <v>0</v>
      </c>
      <c r="E126" s="10" t="s">
        <v>16</v>
      </c>
      <c r="F126" s="11">
        <v>0</v>
      </c>
      <c r="G126" s="13">
        <f t="shared" ref="G126:G136" si="18">D126*(F126*12)</f>
        <v>0</v>
      </c>
    </row>
    <row r="127" spans="2:7" ht="15" customHeight="1" x14ac:dyDescent="0.25">
      <c r="C127" s="12" t="s">
        <v>41</v>
      </c>
      <c r="D127" s="19">
        <v>0</v>
      </c>
      <c r="E127" s="10" t="s">
        <v>16</v>
      </c>
      <c r="F127" s="11">
        <v>0</v>
      </c>
      <c r="G127" s="13">
        <f t="shared" si="18"/>
        <v>0</v>
      </c>
    </row>
    <row r="128" spans="2:7" ht="15" customHeight="1" x14ac:dyDescent="0.25">
      <c r="C128" s="35" t="s">
        <v>26</v>
      </c>
      <c r="D128" s="19">
        <v>0</v>
      </c>
      <c r="E128" s="10" t="s">
        <v>16</v>
      </c>
      <c r="F128" s="11">
        <v>0</v>
      </c>
      <c r="G128" s="13">
        <f t="shared" si="18"/>
        <v>0</v>
      </c>
    </row>
    <row r="129" spans="3:7" ht="15" customHeight="1" x14ac:dyDescent="0.25">
      <c r="C129" s="35" t="s">
        <v>54</v>
      </c>
      <c r="D129" s="19">
        <v>0</v>
      </c>
      <c r="E129" s="9" t="s">
        <v>55</v>
      </c>
      <c r="F129" s="11">
        <v>0</v>
      </c>
      <c r="G129" s="13">
        <f t="shared" si="18"/>
        <v>0</v>
      </c>
    </row>
    <row r="130" spans="3:7" ht="15" customHeight="1" x14ac:dyDescent="0.25">
      <c r="C130" s="10" t="s">
        <v>16</v>
      </c>
      <c r="D130" s="19">
        <v>0</v>
      </c>
      <c r="E130" s="10" t="s">
        <v>16</v>
      </c>
      <c r="F130" s="11">
        <v>0</v>
      </c>
      <c r="G130" s="13">
        <f t="shared" si="18"/>
        <v>0</v>
      </c>
    </row>
    <row r="131" spans="3:7" ht="15" customHeight="1" x14ac:dyDescent="0.25">
      <c r="C131" s="10" t="s">
        <v>16</v>
      </c>
      <c r="D131" s="19">
        <v>0</v>
      </c>
      <c r="E131" s="10" t="s">
        <v>16</v>
      </c>
      <c r="F131" s="11">
        <v>0</v>
      </c>
      <c r="G131" s="13">
        <f t="shared" si="18"/>
        <v>0</v>
      </c>
    </row>
    <row r="132" spans="3:7" ht="15" customHeight="1" x14ac:dyDescent="0.25">
      <c r="C132" s="10" t="s">
        <v>16</v>
      </c>
      <c r="D132" s="19">
        <v>0</v>
      </c>
      <c r="E132" s="10" t="s">
        <v>16</v>
      </c>
      <c r="F132" s="11">
        <v>0</v>
      </c>
      <c r="G132" s="13">
        <f t="shared" si="18"/>
        <v>0</v>
      </c>
    </row>
    <row r="133" spans="3:7" ht="15" customHeight="1" x14ac:dyDescent="0.25">
      <c r="C133" s="10" t="s">
        <v>16</v>
      </c>
      <c r="D133" s="19">
        <v>0</v>
      </c>
      <c r="E133" s="10" t="s">
        <v>16</v>
      </c>
      <c r="F133" s="11">
        <v>0</v>
      </c>
      <c r="G133" s="13">
        <f t="shared" si="18"/>
        <v>0</v>
      </c>
    </row>
    <row r="134" spans="3:7" ht="15" customHeight="1" x14ac:dyDescent="0.25">
      <c r="C134" s="10" t="s">
        <v>16</v>
      </c>
      <c r="D134" s="19">
        <v>0</v>
      </c>
      <c r="E134" s="10" t="s">
        <v>16</v>
      </c>
      <c r="F134" s="11">
        <v>0</v>
      </c>
      <c r="G134" s="13">
        <f t="shared" si="18"/>
        <v>0</v>
      </c>
    </row>
    <row r="135" spans="3:7" ht="15" customHeight="1" x14ac:dyDescent="0.25">
      <c r="C135" s="10" t="s">
        <v>16</v>
      </c>
      <c r="D135" s="19">
        <v>0</v>
      </c>
      <c r="E135" s="10" t="s">
        <v>16</v>
      </c>
      <c r="F135" s="11">
        <v>0</v>
      </c>
      <c r="G135" s="13">
        <f t="shared" si="18"/>
        <v>0</v>
      </c>
    </row>
    <row r="136" spans="3:7" ht="15" customHeight="1" x14ac:dyDescent="0.25">
      <c r="C136" s="10" t="s">
        <v>16</v>
      </c>
      <c r="D136" s="19">
        <v>0</v>
      </c>
      <c r="E136" s="10" t="s">
        <v>16</v>
      </c>
      <c r="F136" s="11">
        <v>0</v>
      </c>
      <c r="G136" s="13">
        <f t="shared" si="18"/>
        <v>0</v>
      </c>
    </row>
    <row r="137" spans="3:7" ht="15" customHeight="1" x14ac:dyDescent="0.25">
      <c r="F137" s="36" t="s">
        <v>14</v>
      </c>
      <c r="G137" s="27">
        <f>SUM(G125:G136)</f>
        <v>0</v>
      </c>
    </row>
    <row r="138" spans="3:7" ht="15" customHeight="1" x14ac:dyDescent="0.25">
      <c r="F138" s="37"/>
      <c r="G138" s="38"/>
    </row>
    <row r="139" spans="3:7" ht="15" customHeight="1" x14ac:dyDescent="0.25">
      <c r="C139" s="45" t="s">
        <v>27</v>
      </c>
      <c r="D139" s="45"/>
      <c r="E139" s="45"/>
      <c r="F139" s="45"/>
      <c r="G139" s="45"/>
    </row>
    <row r="140" spans="3:7" ht="15" customHeight="1" x14ac:dyDescent="0.25">
      <c r="E140" s="34"/>
      <c r="F140" s="34"/>
      <c r="G140" s="34"/>
    </row>
    <row r="141" spans="3:7" ht="15" customHeight="1" x14ac:dyDescent="0.25">
      <c r="E141" s="25" t="s">
        <v>28</v>
      </c>
      <c r="F141" s="25" t="s">
        <v>29</v>
      </c>
      <c r="G141" s="25" t="s">
        <v>42</v>
      </c>
    </row>
    <row r="142" spans="3:7" ht="15" customHeight="1" x14ac:dyDescent="0.25">
      <c r="E142" s="14" t="s">
        <v>56</v>
      </c>
      <c r="F142" s="15">
        <v>0</v>
      </c>
      <c r="G142" s="13">
        <f>(F142*20)</f>
        <v>0</v>
      </c>
    </row>
    <row r="143" spans="3:7" ht="15" customHeight="1" x14ac:dyDescent="0.25">
      <c r="E143" s="14" t="s">
        <v>57</v>
      </c>
      <c r="F143" s="15">
        <v>0</v>
      </c>
      <c r="G143" s="13">
        <f>(F143*20)</f>
        <v>0</v>
      </c>
    </row>
    <row r="144" spans="3:7" ht="15" customHeight="1" x14ac:dyDescent="0.25">
      <c r="F144" s="36" t="s">
        <v>14</v>
      </c>
      <c r="G144" s="27">
        <f>SUM(G142:G143)</f>
        <v>0</v>
      </c>
    </row>
    <row r="145" spans="2:7" s="41" customFormat="1" ht="15" customHeight="1" x14ac:dyDescent="0.25">
      <c r="B145" s="39"/>
      <c r="C145" s="39"/>
      <c r="D145" s="40"/>
      <c r="E145" s="39"/>
      <c r="F145" s="39"/>
      <c r="G145" s="39"/>
    </row>
    <row r="146" spans="2:7" s="41" customFormat="1" ht="15" customHeight="1" x14ac:dyDescent="0.25">
      <c r="B146" s="39"/>
      <c r="C146" s="39"/>
      <c r="D146" s="40"/>
      <c r="E146" s="39"/>
      <c r="F146" s="36" t="s">
        <v>20</v>
      </c>
      <c r="G146" s="42">
        <f>G17+G32+G43+G54+G65+G76+G87+G98+G109+G120</f>
        <v>0</v>
      </c>
    </row>
    <row r="147" spans="2:7" s="41" customFormat="1" ht="15" customHeight="1" x14ac:dyDescent="0.25">
      <c r="B147" s="39"/>
      <c r="C147" s="39"/>
      <c r="D147" s="40"/>
      <c r="E147" s="39"/>
      <c r="F147" s="36" t="s">
        <v>43</v>
      </c>
      <c r="G147" s="42">
        <f>G137+G144</f>
        <v>0</v>
      </c>
    </row>
    <row r="148" spans="2:7" ht="15" customHeight="1" x14ac:dyDescent="0.25">
      <c r="F148" s="36" t="s">
        <v>30</v>
      </c>
      <c r="G148" s="27">
        <f>G146+(G147*5)</f>
        <v>0</v>
      </c>
    </row>
    <row r="149" spans="2:7" ht="15" customHeight="1" x14ac:dyDescent="0.25"/>
    <row r="150" spans="2:7" ht="15" customHeight="1" x14ac:dyDescent="0.25">
      <c r="B150" s="24" t="s">
        <v>31</v>
      </c>
      <c r="C150" s="33"/>
    </row>
    <row r="151" spans="2:7" ht="15" customHeight="1" x14ac:dyDescent="0.25">
      <c r="B151" s="16">
        <v>0</v>
      </c>
      <c r="C151" s="43"/>
      <c r="D151" s="44"/>
      <c r="G151" s="41"/>
    </row>
    <row r="152" spans="2:7" ht="15" customHeight="1" x14ac:dyDescent="0.25"/>
    <row r="153" spans="2:7" ht="15" customHeight="1" x14ac:dyDescent="0.25"/>
  </sheetData>
  <sheetProtection algorithmName="SHA-512" hashValue="59F77kz1nJDIChE4N9gA9dqw53TXVoHpUWcMLLSBsTg5QvCfNkuE0tPDtz+MBtCrnMFtzKu5kNSL3Ok3aawwvw==" saltValue="YnHV2cwilREQeCOF/qMyCQ==" spinCount="100000" sheet="1" objects="1" scenarios="1"/>
  <mergeCells count="37">
    <mergeCell ref="C14:F14"/>
    <mergeCell ref="C15:F15"/>
    <mergeCell ref="C16:F16"/>
    <mergeCell ref="C19:D19"/>
    <mergeCell ref="C9:F9"/>
    <mergeCell ref="C10:F10"/>
    <mergeCell ref="C11:F11"/>
    <mergeCell ref="C12:F12"/>
    <mergeCell ref="C13:F13"/>
    <mergeCell ref="B3:G3"/>
    <mergeCell ref="C5:F5"/>
    <mergeCell ref="C6:F6"/>
    <mergeCell ref="C7:F7"/>
    <mergeCell ref="C8:F8"/>
    <mergeCell ref="B34:G34"/>
    <mergeCell ref="B1:G1"/>
    <mergeCell ref="B45:G45"/>
    <mergeCell ref="B56:G5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B122:G122"/>
    <mergeCell ref="C139:G139"/>
    <mergeCell ref="B67:G67"/>
    <mergeCell ref="B78:G78"/>
    <mergeCell ref="B89:G89"/>
    <mergeCell ref="B100:G100"/>
    <mergeCell ref="B111:G111"/>
  </mergeCells>
  <pageMargins left="0.7" right="0.7" top="0.75" bottom="0.75" header="0.3" footer="0.3"/>
  <pageSetup paperSize="9" scale="29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BA1492E02E441AC45D8D0670A16E0" ma:contentTypeVersion="11" ma:contentTypeDescription="Een nieuw document maken." ma:contentTypeScope="" ma:versionID="f43c32ed7d469fd2e5ee4bbab6fadc7e">
  <xsd:schema xmlns:xsd="http://www.w3.org/2001/XMLSchema" xmlns:xs="http://www.w3.org/2001/XMLSchema" xmlns:p="http://schemas.microsoft.com/office/2006/metadata/properties" xmlns:ns2="2d901728-8e3d-4ddc-8e89-efe23b168617" xmlns:ns3="bd0f3104-54d4-406c-aa35-f9dcdd433f5c" targetNamespace="http://schemas.microsoft.com/office/2006/metadata/properties" ma:root="true" ma:fieldsID="49166a10599e7844ecc032cf56d66415" ns2:_="" ns3:_="">
    <xsd:import namespace="2d901728-8e3d-4ddc-8e89-efe23b168617"/>
    <xsd:import namespace="bd0f3104-54d4-406c-aa35-f9dcdd433f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01728-8e3d-4ddc-8e89-efe23b168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f3104-54d4-406c-aa35-f9dcdd433f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6cb9bf-a8f3-4de9-b289-a58c93639aab}" ma:internalName="TaxCatchAll" ma:showField="CatchAllData" ma:web="bd0f3104-54d4-406c-aa35-f9dcdd433f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01728-8e3d-4ddc-8e89-efe23b168617">
      <Terms xmlns="http://schemas.microsoft.com/office/infopath/2007/PartnerControls"/>
    </lcf76f155ced4ddcb4097134ff3c332f>
    <TaxCatchAll xmlns="bd0f3104-54d4-406c-aa35-f9dcdd433f5c" xsi:nil="true"/>
  </documentManagement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0861D25A-CD90-42E4-9FBA-52FF055E68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01728-8e3d-4ddc-8e89-efe23b168617"/>
    <ds:schemaRef ds:uri="bd0f3104-54d4-406c-aa35-f9dcdd433f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2d901728-8e3d-4ddc-8e89-efe23b168617"/>
    <ds:schemaRef ds:uri="bd0f3104-54d4-406c-aa35-f9dcdd433f5c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2024-10-16T13:06:25Z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0x0101000C2BA1492E02E441AC45D8D0670A16E0</vt:lpwstr>
  </property>
  <property fmtid="{D5CDD505-2E9C-101B-9397-08002B2CF9AE}" pid="9" name="MediaServiceImageTags">
    <vt:lpwstr/>
  </property>
</Properties>
</file>